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49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4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4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<sst xmlns="http://schemas.openxmlformats.org/spreadsheetml/2006/main" count="455" uniqueCount="426">
  <si>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</si>
  <si>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</si>
  <si>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</si>
  <si>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</si>
  <si>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</si>
  <si>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</si>
  <si>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</si>
  <si>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</si>
  <si>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</si>
  <si>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</si>
  <si>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</si>
  <si>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</si>
  <si>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</si>
  <si>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</si>
  <si>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</si>
  <si>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</si>
  <si>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</si>
  <si>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</si>
  <si>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</si>
  <si>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</si>
  <si>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</si>
  <si>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</si>
  <si>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</si>
  <si>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</si>
  <si>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</si>
  <si>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</si>
  <si>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</si>
  <si>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</si>
  <si>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</si>
  <si>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</si>
  <si>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</si>
  <si>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</si>
  <si>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</si>
  <si>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</si>
  <si>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</si>
  <si>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</si>
  <si>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</si>
  <si>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</si>
  <si>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</si>
  <si>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</si>
  <si>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</si>
  <si>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</si>
  <si>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</si>
  <si>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</si>
  <si>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</si>
  <si>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</si>
  <si>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</si>
  <si>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</si>
  <si>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</si>
  <si>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</si>
  <si>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</si>
  <si>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</si>
  <si>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</si>
  <si>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</si>
  <si>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</si>
  <si>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</si>
  <si>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</si>
  <si>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</si>
  <si>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</si>
  <si>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</si>
  <si>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</si>
  <si>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</si>
  <si>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</si>
  <si>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</si>
  <si>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</si>
  <si>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</si>
  <si>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</si>
  <si>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</si>
  <si>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</si>
  <si>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</si>
  <si>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</si>
  <si>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</si>
  <si>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</si>
  <si>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</si>
  <si>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</si>
  <si>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</si>
  <si>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</si>
  <si>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</si>
  <si>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</si>
  <si>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</si>
  <si>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</si>
  <si>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</si>
  <si>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</si>
  <si>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</si>
  <si>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</si>
  <si>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</si>
  <si>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</si>
  <si>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</si>
  <si>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</si>
  <si>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</si>
  <si>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</si>
  <si>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</si>
  <si>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</si>
  <si>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</si>
  <si>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</si>
  <si>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</si>
  <si>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</si>
  <si>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</si>
  <si>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</si>
  <si>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</si>
  <si>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</si>
  <si>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</si>
  <si>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</si>
  <si>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</si>
  <si>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</si>
  <si>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</si>
  <si>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</si>
  <si>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</si>
  <si>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</si>
  <si>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</si>
  <si>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</si>
  <si>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</si>
  <si>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</si>
  <si>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</si>
  <si>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</si>
  <si>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</si>
  <si>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</si>
  <si>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</si>
  <si>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</si>
  <si>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</si>
  <si>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</si>
  <si>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</si>
  <si>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</si>
  <si>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</si>
  <si>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</si>
  <si>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</si>
  <si>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</si>
  <si>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</si>
  <si>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</si>
  <si>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</si>
  <si>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</si>
  <si>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</si>
  <si>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</si>
  <si>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</si>
  <si>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</si>
  <si>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</si>
  <si>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</si>
  <si>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</si>
  <si>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</si>
  <si>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</si>
  <si>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</si>
  <si>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</si>
  <si>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</si>
  <si>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</si>
  <si>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</si>
  <si>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</si>
  <si>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</si>
  <si>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</si>
  <si>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</si>
  <si>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</si>
  <si>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</si>
  <si>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</si>
  <si>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</si>
  <si>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</si>
  <si>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</si>
  <si>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</si>
  <si>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</si>
  <si>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</si>
  <si>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</si>
  <si>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</si>
  <si>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</si>
  <si>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</si>
  <si>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</si>
  <si>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</si>
  <si>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</si>
  <si>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</si>
  <si>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</si>
  <si>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</si>
  <si>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</si>
  <si>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</si>
  <si>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</si>
  <si>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</si>
  <si>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</si>
  <si>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</si>
  <si>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</si>
  <si>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</si>
  <si>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</si>
  <si>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</si>
  <si>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</si>
  <si>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</si>
  <si>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</si>
  <si>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</si>
  <si>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</si>
  <si>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</si>
  <si>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</si>
  <si>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</si>
  <si>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</si>
  <si>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</si>
  <si>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</si>
  <si>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</si>
  <si>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</si>
  <si>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</si>
  <si>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</si>
  <si>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</si>
  <si>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</si>
  <si>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</si>
  <si>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</si>
  <si>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</si>
  <si>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</si>
  <si>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</si>
  <si>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</si>
  <si>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</si>
  <si>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</si>
  <si>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</si>
  <si>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</si>
  <si>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</si>
  <si>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</si>
  <si>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</si>
  <si>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</si>
  <si>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</si>
  <si>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</si>
  <si>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</si>
  <si>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</si>
  <si>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</si>
  <si>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</si>
  <si>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</si>
  <si>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</si>
  <si>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</si>
  <si>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</si>
  <si>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</si>
  <si>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</si>
  <si>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</si>
  <si>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</si>
  <si>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</si>
  <si>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</si>
  <si>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</si>
  <si>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</si>
  <si>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</si>
  <si>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</si>
  <si>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</si>
  <si>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</si>
  <si>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</si>
  <si>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</si>
  <si>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</si>
  <si>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</si>
  <si>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</si>
  <si>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</si>
  <si>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</si>
  <si>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</si>
  <si>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</si>
  <si>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</si>
  <si>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</si>
  <si>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</si>
  <si>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</si>
  <si>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</si>
  <si>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</si>
  <si>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</si>
  <si>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</si>
  <si>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</si>
  <si>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</si>
  <si>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</si>
  <si>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</si>
  <si>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</si>
  <si>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</si>
  <si>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</si>
  <si>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</si>
  <si>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</si>
  <si>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</si>
  <si>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</si>
  <si>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</si>
  <si>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</si>
  <si>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</si>
  <si>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</si>
  <si>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</si>
  <si>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</si>
  <si>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</si>
  <si>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</si>
  <si>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</si>
  <si>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</si>
  <si>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</si>
  <si>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</si>
  <si>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</si>
  <si>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</si>
  <si>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</si>
  <si>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</si>
  <si>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</si>
  <si>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</si>
  <si>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</si>
  <si>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</si>
  <si>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</si>
  <si>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</si>
  <si>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</si>
  <si>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</si>
  <si>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</si>
  <si>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</si>
  <si>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</si>
  <si>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</si>
  <si>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</si>
  <si>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</si>
  <si>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</si>
  <si>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</si>
  <si>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</si>
  <si>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</si>
  <si>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</si>
  <si>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</si>
  <si>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</si>
  <si>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</si>
  <si>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</si>
  <si>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</si>
  <si>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</si>
  <si>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</si>
  <si>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</si>
  <si>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</si>
  <si>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</si>
  <si>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</si>
  <si>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</si>
  <si>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</si>
  <si>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</si>
  <si>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</si>
  <si>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</si>
  <si>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</si>
  <si>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</si>
  <si>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</si>
  <si>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</si>
  <si>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Строительство КТПН</t>
  </si>
  <si>
    <t>ТЕР01-02-005-01
--------------------
с 01.07.2012 Приказ Деп.стр. №9-п от 02.04.12</t>
  </si>
  <si>
    <t xml:space="preserve">Уплотнение грунта пневматическими трамбовками, группа грунтов: 1-2, 100 м3 уплотненного грунта
НР 48%=95%*(0,85*0,6) от ФОТ
СП 0%=50%*0 от ФОТ
 </t>
  </si>
  <si>
    <t>0,014
--------
1,4/100</t>
  </si>
  <si>
    <t>377,34
_________
150,74</t>
  </si>
  <si>
    <t>226,6
________
42,13</t>
  </si>
  <si>
    <t>1.145 Уплотнение грунта пневматическими трамбовками (1кв. 2017г.): ОЗП=11,48; ЭМ=9,38; ЗПМ=11,48</t>
  </si>
  <si>
    <t>30
________
7</t>
  </si>
  <si>
    <t>12,53
______
3,04</t>
  </si>
  <si>
    <t>0,18
______
0,04</t>
  </si>
  <si>
    <t>ТЕР33-04-028-02
--------------------
с 01.07.2012 Приказ Деп.стр. №9-п от 02.04.12</t>
  </si>
  <si>
    <t xml:space="preserve">Устройство фундаментов для комплектных трансформаторных подстанций шкафного типа: на 4-х стойках, 1 подстанция
НР 54%=105%*(0,85*0,6) от ФОТ
СП 0%=60%*0 от ФОТ
 </t>
  </si>
  <si>
    <t>402,62
_________
53,88</t>
  </si>
  <si>
    <t>346,81
________
41,57</t>
  </si>
  <si>
    <t>33.134 Устройство фундаментов для комплектных трансформаторных подстанций шкафного типа (1кв. 2017г.): ОЗП=11,48; ЭМ=8,12; ЗПМ=11,48; МАТ=5,56</t>
  </si>
  <si>
    <t>2816
________
477</t>
  </si>
  <si>
    <t>4,37
______
2,61</t>
  </si>
  <si>
    <t>ТЕР33-04-029-05
--------------------
с 01.07.2012 Приказ Деп.стр. №9-п от 02.04.12</t>
  </si>
  <si>
    <t xml:space="preserve">Установка оборудования для комплектных трансформаторных подстанций киоскового типа: тупиковых подстанций с кабельными вводами, 1 подстанция
НР 54%=105%*(0,85*0,6) от ФОТ
СП 0%=60%*0 от ФОТ
 </t>
  </si>
  <si>
    <t>813,32
_________
176,15</t>
  </si>
  <si>
    <t>637,17
________
68,02</t>
  </si>
  <si>
    <t>33.138 Установка оборудования для комплектных трансформаторных подстанций киоскового типа (1кв. 2017г.): ОЗП=11,48; ЭМ=7,73; ЗПМ=11,48</t>
  </si>
  <si>
    <t>4925
________
781</t>
  </si>
  <si>
    <t>13
______
4,27</t>
  </si>
  <si>
    <t>ТЕРм08-01-062-03
--------------------
с 01.07.2012 Приказ Деп.стр. №9-п от 02.04.12</t>
  </si>
  <si>
    <t xml:space="preserve">Трансформатор силовой, автотрансформатор или масляный реактор, масса: до 7 т, 1 шт.
НР 48%=95%*(0,85*0,6) от ФОТ
СП 0%=65%*0 от ФОТ
 </t>
  </si>
  <si>
    <t>3732,85
_________
602,98</t>
  </si>
  <si>
    <t>1408,01
________
92,39</t>
  </si>
  <si>
    <t>54.81 Трансформаторы, автотрансформаторы и реакторы (1кв. 2017г.): ОЗП=11,48; ЭМ=8,22; ЗПМ=11,48; МАТ=3,98</t>
  </si>
  <si>
    <t>11574
________
1061</t>
  </si>
  <si>
    <t>44,5
______
5,8</t>
  </si>
  <si>
    <t>ТЕРм08-02-471-04
--------------------
с 01.07.2012 Приказ Деп.стр. №9-п от 02.04.12</t>
  </si>
  <si>
    <t xml:space="preserve">Заземлитель вертикальный из круглой стали диаметром: 16 мм, 10 шт.
НР 48%=95%*(0,85*0,6) от ФОТ
СП 0%=65%*0 от ФОТ
 </t>
  </si>
  <si>
    <t>0,8
--------
8/10</t>
  </si>
  <si>
    <t>594,86
_________
109,76</t>
  </si>
  <si>
    <t>58,61
________
2,23</t>
  </si>
  <si>
    <t>54.345 Заземлители (1кв. 2017г.): ОЗП=11,48; ЭМ=7,97; ЗПМ=11,48; МАТ=5,82</t>
  </si>
  <si>
    <t>374
________
20</t>
  </si>
  <si>
    <t>8,29
______
0,14</t>
  </si>
  <si>
    <t>6,63
______
0,11</t>
  </si>
  <si>
    <t>ТЕРм08-02-472-02
--------------------
с 01.07.2012 Приказ Деп.стр. №9-п от 02.04.12</t>
  </si>
  <si>
    <t xml:space="preserve">Заземлитель горизонтальный из стали: полосовой сечением 160 мм2, 100 м
НР 48%=95%*(0,85*0,6) от ФОТ
СП 0%=65%*0 от ФОТ
 </t>
  </si>
  <si>
    <t>0,4
--------
(30+10)/100</t>
  </si>
  <si>
    <t>1268,36
_________
219,78</t>
  </si>
  <si>
    <t>85,79
________
3,5</t>
  </si>
  <si>
    <t>54.346 Заземлитель горизонтальный из стали (1кв. 2017г.): ОЗП=11,48; ЭМ=7,87; ЗПМ=11,48; МАТ=5,7</t>
  </si>
  <si>
    <t>270
________
16</t>
  </si>
  <si>
    <t>16,6
______
0,22</t>
  </si>
  <si>
    <t>6,64
______
0,09</t>
  </si>
  <si>
    <t>Итого прямые затраты по разделу в ценах 2001г.</t>
  </si>
  <si>
    <t>2476
_______
206</t>
  </si>
  <si>
    <t>75,32
______
12,92</t>
  </si>
  <si>
    <t>Итого прямые затраты по разделу с учетом индексов, в текущих ценах</t>
  </si>
  <si>
    <t>19989
_______
2362</t>
  </si>
  <si>
    <t>Накладные расходы</t>
  </si>
  <si>
    <t>Итого по разделу 1 Строительство КТПН</t>
  </si>
  <si>
    <t xml:space="preserve">                           Раздел 2. Пусконаладочные работы</t>
  </si>
  <si>
    <t>ТЕРп01-11-010-02
--------------------
с 01.07.2012 Приказ Деп.стр. №9-п от 02.04.12</t>
  </si>
  <si>
    <t xml:space="preserve">Измерение сопротивления растеканию тока: контура с диагональю до 20 м, 1 измерение
НР 33%=65%*(0,85*0,6) от ФОТ
СП 0%=40%*0 от ФОТ
 </t>
  </si>
  <si>
    <t>36,03
_________
36,03</t>
  </si>
  <si>
    <t>Таблица 7 п.1.1 Индекс на пусконаладочные работы (1кв. 2017г.): ОЗП=11,48</t>
  </si>
  <si>
    <t>ТЕРп01-12-010-01
--------------------
с 01.07.2012 Приказ Деп.стр. №9-п от 02.04.12</t>
  </si>
  <si>
    <t xml:space="preserve">Испытание: обмотки трансформатора силового, 1 испытание
НР 33%=65%*(0,85*0,6) от ФОТ
СП 0%=40%*0 от ФОТ
 </t>
  </si>
  <si>
    <t>54,48
_________
54,48</t>
  </si>
  <si>
    <t>ТЕРп01-12-020-01
--------------------
с 01.07.2012 Приказ Деп.стр. №9-п от 02.04.12</t>
  </si>
  <si>
    <t xml:space="preserve">Испытание сборных и соединительных шин напряжением: до 11 кВ, 1 испытание
НР 33%=65%*(0,85*0,6) от ФОТ
СП 0%=40%*0 от ФОТ
 </t>
  </si>
  <si>
    <t>145,06
_________
145,06</t>
  </si>
  <si>
    <t>Итого по разделу 2 Пусконаладочные работы</t>
  </si>
  <si>
    <t xml:space="preserve">                           Раздел 3. Оборудование</t>
  </si>
  <si>
    <t xml:space="preserve">Комплектная трансформаторная подстанция типа КТПН (КК) 400/10(В)-0,4-07У1, шт
 </t>
  </si>
  <si>
    <t>Итого по разделу 3 Оборудование</t>
  </si>
  <si>
    <t xml:space="preserve">                           Раздел 4. Материалы</t>
  </si>
  <si>
    <t>ТССЦ-403-8008
--------------------
с 01.07.2012 Приказ Деп.стр. №9-п от 02.04.12</t>
  </si>
  <si>
    <t xml:space="preserve">Блоки бетонные стен подвалов сплошные (ГОСТ13579-78) ФБС12-4-6-Т /бетон В7,5 (M100), объем 0,265 м3, расход арматуры 1,46 кг/, шт.
 </t>
  </si>
  <si>
    <t>Блоки бетонные стен подвалов сплошные (ГОСТ13579-78) ФБС12-4-6-Т /бетон В7,5 (M100), объем 0,265 м3, расход арматуры 1,46 кг/ (1кв. 2017г.); МАТ=5,764</t>
  </si>
  <si>
    <t>ТССЦ-403-8012
--------------------
с 01.07.2012 Приказ Деп.стр. №9-п от 02.04.12</t>
  </si>
  <si>
    <t xml:space="preserve">Блоки бетонные стен подвалов сплошные (ГОСТ13579-78) ФБС24-4-6-Т /бетон В7,5 (M100), объем 0,543 м3, расход арматуры 1,46 кг/, шт.
 </t>
  </si>
  <si>
    <t>Блоки бетонные стен подвалов сплошные (ГОСТ13579-78) ФБС24-4-6-Т /бетон В7,5 (M100), объем 0,543 м3, расход арматуры 1,46 кг/ (1кв. 2017г.); МАТ=6,475</t>
  </si>
  <si>
    <t>ТССЦ-408-0200
--------------------
с 01.07.2012 Приказ Деп.стр. №9-п от 02.04.12</t>
  </si>
  <si>
    <t xml:space="preserve">Смесь песчано-гравийная природная, м3
 </t>
  </si>
  <si>
    <t>Смесь песчано-гравийная природная (1кв. 2017г.); МАТ=6,97</t>
  </si>
  <si>
    <t>Итого по разделу 4 Материалы</t>
  </si>
  <si>
    <t>Итого прямые затраты по смете в ценах 2001г.</t>
  </si>
  <si>
    <t>98,32
______
12,92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</si>
  <si>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</si>
  <si>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</si>
  <si>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Строительство КТПН</t>
  </si>
  <si>
    <t xml:space="preserve">  Итого по разделу 2 Пусконаладочные работы</t>
  </si>
  <si>
    <t xml:space="preserve">  Итого по разделу 3 Оборудование</t>
  </si>
  <si>
    <t xml:space="preserve">  Итого по разделу 4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</si>
  <si>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</si>
  <si>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</si>
  <si>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</si>
  <si>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</si>
  <si>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</si>
  <si>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</si>
  <si>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</si>
  <si>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</si>
  <si>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</si>
  <si>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</si>
  <si>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</si>
  <si>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</si>
  <si>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</si>
  <si>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 xml:space="preserve">ЛОКАЛЬНЫЙ СМЕТНЫЙ РАСЧЕТ № 12/17 </t>
  </si>
  <si>
    <t>на   электроснабжение СНТ Спутник (строительство КТПН)</t>
  </si>
  <si>
    <t>Основание:  Дефектная ведомость №01</t>
  </si>
  <si>
    <t>Составлен(а) в текущих ценах по состоянию на 1кв. 2017г.</t>
  </si>
  <si>
    <t>Текущая цена</t>
  </si>
  <si>
    <t>Цена поставщика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</si>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</sst>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0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4" fontId="29" fillId="0" borderId="11" xfId="10" applyNumberFormat="1" applyFont="1" applyBorder="1">
      <alignment horizontal="right" indent="1"/>
    </xf>
    <xf numFmtId="0" fontId="29" fillId="0" borderId="11" xfId="10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0" fillId="0" borderId="0" xfId="0"/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7" fillId="0" borderId="0" xfId="0" applyFont="1" applyAlignment="1"/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72"/>
  <sheetViews>
    <sheetView showGridLines="0" tabSelected="1" view="pageBreakPreview" topLeftCell="A40" zoomScale="60" zoomScaleNormal="99" workbookViewId="0">
      <selection activeCell="Y43" sqref="Y43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1.710937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18"/>
      <c r="B1" s="122"/>
      <c r="C1" s="118"/>
      <c r="D1" s="123"/>
      <c r="E1" s="124"/>
      <c r="F1" s="133" t="s">
        <v>413</v>
      </c>
      <c r="G1" s="124"/>
      <c r="H1" s="125"/>
      <c r="I1" s="118"/>
      <c r="J1" s="118"/>
      <c r="K1" s="118"/>
      <c r="L1" s="118"/>
      <c r="M1" s="118"/>
      <c r="N1" s="119"/>
      <c r="O1" s="116"/>
      <c r="P1" s="116"/>
      <c r="Q1" s="116"/>
      <c r="R1" s="116"/>
      <c r="S1" s="116"/>
      <c r="T1" s="116"/>
    </row>
    <row r="2" spans="1:20" s="11" customFormat="1" x14ac:dyDescent="0.2">
      <c r="A2" s="117"/>
      <c r="B2" s="122"/>
      <c r="C2" s="119"/>
      <c r="D2" s="125"/>
      <c r="E2" s="123"/>
      <c r="F2" s="130" t="s">
        <v>81</v>
      </c>
      <c r="G2" s="126"/>
      <c r="H2" s="119"/>
      <c r="I2" s="121"/>
      <c r="J2" s="114" t="s">
        <v>296</v>
      </c>
      <c r="K2" s="114"/>
      <c r="L2" s="114"/>
      <c r="M2" s="114"/>
      <c r="N2" s="114"/>
      <c r="O2" s="116"/>
      <c r="P2" s="116"/>
      <c r="Q2" s="116"/>
      <c r="R2" s="116"/>
      <c r="S2" s="116"/>
      <c r="T2" s="116"/>
    </row>
    <row r="3" spans="1:20" s="11" customFormat="1" x14ac:dyDescent="0.2">
      <c r="A3" s="135"/>
      <c r="B3" s="119"/>
      <c r="C3" s="119"/>
      <c r="D3" s="119"/>
      <c r="E3" s="118"/>
      <c r="F3" s="118"/>
      <c r="G3" s="118"/>
      <c r="H3" s="118"/>
      <c r="I3" s="118"/>
      <c r="J3" s="136" t="s">
        <v>414</v>
      </c>
      <c r="K3" s="136"/>
      <c r="L3" s="136"/>
      <c r="M3" s="136"/>
      <c r="N3" s="136"/>
      <c r="O3" s="116"/>
      <c r="P3" s="116"/>
      <c r="Q3" s="116"/>
      <c r="R3" s="116"/>
      <c r="S3" s="116"/>
      <c r="T3" s="116"/>
    </row>
    <row r="4" spans="1:20" s="11" customFormat="1" ht="14.25" x14ac:dyDescent="0.2">
      <c r="A4" s="118"/>
      <c r="B4" s="118"/>
      <c r="C4" s="118"/>
      <c r="D4" s="119"/>
      <c r="E4" s="123"/>
      <c r="F4" s="132" t="s">
        <v>417</v>
      </c>
      <c r="G4" s="118"/>
      <c r="H4" s="119"/>
      <c r="I4" s="118"/>
      <c r="J4" s="118"/>
      <c r="K4" s="137"/>
      <c r="L4" s="118"/>
      <c r="M4" s="118"/>
      <c r="N4" s="119"/>
      <c r="O4" s="116"/>
      <c r="P4" s="116"/>
      <c r="Q4" s="116"/>
      <c r="R4" s="116"/>
      <c r="S4" s="116"/>
      <c r="T4" s="116"/>
    </row>
    <row r="5" spans="1:20" s="11" customFormat="1" x14ac:dyDescent="0.2">
      <c r="A5" s="118"/>
      <c r="B5" s="118"/>
      <c r="C5" s="118"/>
      <c r="D5" s="119"/>
      <c r="E5" s="123"/>
      <c r="F5" s="129" t="s">
        <v>82</v>
      </c>
      <c r="G5" s="118"/>
      <c r="H5" s="119"/>
      <c r="I5" s="118"/>
      <c r="J5" s="128"/>
      <c r="K5" s="138"/>
      <c r="L5" s="139"/>
      <c r="M5" s="140" t="s">
        <v>415</v>
      </c>
      <c r="N5" s="119"/>
      <c r="O5" s="116"/>
      <c r="P5" s="116"/>
      <c r="Q5" s="116"/>
      <c r="R5" s="116"/>
      <c r="S5" s="116"/>
      <c r="T5" s="116"/>
    </row>
    <row r="6" spans="1:20" s="11" customFormat="1" ht="20.25" customHeight="1" x14ac:dyDescent="0.2">
      <c r="A6" s="118"/>
      <c r="B6" s="118"/>
      <c r="C6" s="118"/>
      <c r="D6" s="119"/>
      <c r="E6" s="118"/>
      <c r="F6" s="118"/>
      <c r="G6" s="118"/>
      <c r="H6" s="118"/>
      <c r="I6" s="118"/>
      <c r="J6" s="141" t="s">
        <v>416</v>
      </c>
      <c r="K6" s="118"/>
      <c r="L6" s="118"/>
      <c r="M6" s="118"/>
      <c r="N6" s="119"/>
      <c r="O6" s="116"/>
      <c r="P6" s="116"/>
      <c r="Q6" s="116"/>
      <c r="R6" s="116"/>
      <c r="S6" s="116"/>
      <c r="T6" s="116"/>
    </row>
    <row r="7" spans="1:20" s="11" customFormat="1" x14ac:dyDescent="0.2">
      <c r="A7" s="118"/>
      <c r="B7" s="118"/>
      <c r="C7" s="127"/>
      <c r="D7" s="134" t="s">
        <v>418</v>
      </c>
      <c r="E7" s="128"/>
      <c r="F7" s="128"/>
      <c r="G7" s="128"/>
      <c r="H7" s="128"/>
      <c r="I7" s="121"/>
      <c r="J7" s="121"/>
      <c r="K7" s="121"/>
      <c r="L7" s="121"/>
      <c r="M7" s="118"/>
      <c r="N7" s="119"/>
      <c r="O7" s="116"/>
      <c r="P7" s="116"/>
      <c r="Q7" s="116"/>
      <c r="R7" s="116"/>
      <c r="S7" s="116"/>
      <c r="T7" s="116"/>
    </row>
    <row r="8" spans="1:20" s="11" customFormat="1" x14ac:dyDescent="0.2">
      <c r="A8" s="118"/>
      <c r="B8" s="118"/>
      <c r="C8" s="118"/>
      <c r="D8" s="116"/>
      <c r="E8" s="126"/>
      <c r="F8" s="131" t="s">
        <v>310</v>
      </c>
      <c r="G8" s="126"/>
      <c r="H8" s="119"/>
      <c r="I8" s="121"/>
      <c r="J8" s="121"/>
      <c r="K8" s="121"/>
      <c r="L8" s="121"/>
      <c r="M8" s="118"/>
      <c r="N8" s="119"/>
      <c r="O8" s="116"/>
      <c r="P8" s="116"/>
      <c r="Q8" s="116"/>
      <c r="R8" s="116"/>
      <c r="S8" s="116"/>
      <c r="T8" s="116"/>
    </row>
    <row r="9" spans="1:20" s="11" customFormat="1" ht="10.5" customHeight="1" x14ac:dyDescent="0.2">
      <c r="A9" s="120"/>
      <c r="B9" s="120"/>
      <c r="C9" s="118"/>
      <c r="D9" s="119"/>
      <c r="E9" s="118"/>
      <c r="F9" s="118"/>
      <c r="G9" s="118"/>
      <c r="H9" s="118"/>
      <c r="I9" s="118"/>
      <c r="J9" s="118"/>
      <c r="K9" s="119"/>
      <c r="L9" s="119"/>
      <c r="M9" s="118"/>
      <c r="N9" s="119"/>
      <c r="O9" s="116"/>
      <c r="P9" s="116"/>
      <c r="Q9" s="116"/>
      <c r="R9" s="116"/>
      <c r="S9" s="116"/>
      <c r="T9" s="116"/>
    </row>
    <row r="10" spans="1:20" x14ac:dyDescent="0.2">
      <c r="A10" s="76" t="s">
        <v>419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115"/>
      <c r="P10" s="115"/>
      <c r="Q10" s="115"/>
      <c r="R10" s="115"/>
      <c r="S10" s="115"/>
      <c r="T10" s="115"/>
    </row>
    <row r="11" spans="1:20" x14ac:dyDescent="0.2">
      <c r="A11" s="68" t="s">
        <v>299</v>
      </c>
      <c r="B11" s="69"/>
      <c r="C11" s="112">
        <v>734493.36</v>
      </c>
      <c r="D11" s="113"/>
      <c r="E11" s="113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78">
        <v>18336</v>
      </c>
      <c r="E12" s="7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46" t="s">
        <v>420</v>
      </c>
      <c r="B13" s="145"/>
      <c r="C13" s="147"/>
      <c r="D13" s="148"/>
      <c r="E13" s="149"/>
      <c r="F13" s="150"/>
      <c r="G13" s="151"/>
      <c r="H13" s="151"/>
      <c r="I13" s="143"/>
      <c r="J13" s="143"/>
      <c r="K13" s="144"/>
      <c r="L13" s="144"/>
      <c r="M13" s="144"/>
      <c r="N13" s="145"/>
      <c r="O13" s="142"/>
      <c r="P13" s="142"/>
      <c r="Q13" s="142"/>
      <c r="R13" s="142"/>
      <c r="S13" s="142"/>
      <c r="T13" s="142"/>
    </row>
    <row r="14" spans="1:20" ht="11.2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74" t="s">
        <v>83</v>
      </c>
      <c r="B15" s="74" t="s">
        <v>306</v>
      </c>
      <c r="C15" s="72" t="s">
        <v>311</v>
      </c>
      <c r="D15" s="72" t="s">
        <v>307</v>
      </c>
      <c r="E15" s="83" t="s">
        <v>312</v>
      </c>
      <c r="F15" s="84"/>
      <c r="G15" s="85"/>
      <c r="H15" s="72" t="s">
        <v>295</v>
      </c>
      <c r="I15" s="83" t="s">
        <v>313</v>
      </c>
      <c r="J15" s="89"/>
      <c r="K15" s="89"/>
      <c r="L15" s="80"/>
      <c r="M15" s="79" t="s">
        <v>308</v>
      </c>
      <c r="N15" s="80"/>
    </row>
    <row r="16" spans="1:20" s="50" customFormat="1" ht="38.25" customHeight="1" x14ac:dyDescent="0.2">
      <c r="A16" s="75"/>
      <c r="B16" s="75"/>
      <c r="C16" s="75"/>
      <c r="D16" s="75"/>
      <c r="E16" s="86"/>
      <c r="F16" s="87"/>
      <c r="G16" s="88"/>
      <c r="H16" s="75"/>
      <c r="I16" s="81"/>
      <c r="J16" s="90"/>
      <c r="K16" s="90"/>
      <c r="L16" s="82"/>
      <c r="M16" s="81"/>
      <c r="N16" s="82"/>
    </row>
    <row r="17" spans="1:20" s="50" customFormat="1" ht="12.75" customHeight="1" x14ac:dyDescent="0.2">
      <c r="A17" s="75"/>
      <c r="B17" s="75"/>
      <c r="C17" s="75"/>
      <c r="D17" s="75"/>
      <c r="E17" s="66" t="s">
        <v>301</v>
      </c>
      <c r="F17" s="66" t="s">
        <v>303</v>
      </c>
      <c r="G17" s="72" t="s">
        <v>305</v>
      </c>
      <c r="H17" s="75"/>
      <c r="I17" s="72" t="s">
        <v>301</v>
      </c>
      <c r="J17" s="72" t="s">
        <v>304</v>
      </c>
      <c r="K17" s="66" t="s">
        <v>303</v>
      </c>
      <c r="L17" s="72" t="s">
        <v>305</v>
      </c>
      <c r="M17" s="74" t="s">
        <v>297</v>
      </c>
      <c r="N17" s="72" t="s">
        <v>301</v>
      </c>
    </row>
    <row r="18" spans="1:20" s="50" customFormat="1" ht="11.25" customHeight="1" x14ac:dyDescent="0.2">
      <c r="A18" s="73"/>
      <c r="B18" s="73"/>
      <c r="C18" s="73"/>
      <c r="D18" s="73"/>
      <c r="E18" s="67" t="s">
        <v>300</v>
      </c>
      <c r="F18" s="66" t="s">
        <v>302</v>
      </c>
      <c r="G18" s="73"/>
      <c r="H18" s="73"/>
      <c r="I18" s="73"/>
      <c r="J18" s="73"/>
      <c r="K18" s="66" t="s">
        <v>302</v>
      </c>
      <c r="L18" s="73"/>
      <c r="M18" s="73"/>
      <c r="N18" s="73"/>
    </row>
    <row r="19" spans="1:20" x14ac:dyDescent="0.2">
      <c r="A19" s="93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4" t="s">
        <v>314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20" ht="78.75" x14ac:dyDescent="0.2">
      <c r="A21" s="97">
        <v>1</v>
      </c>
      <c r="B21" s="98" t="s">
        <v>315</v>
      </c>
      <c r="C21" s="98" t="s">
        <v>316</v>
      </c>
      <c r="D21" s="97" t="s">
        <v>317</v>
      </c>
      <c r="E21" s="97" t="s">
        <v>318</v>
      </c>
      <c r="F21" s="97" t="s">
        <v>319</v>
      </c>
      <c r="G21" s="97"/>
      <c r="H21" s="99" t="s">
        <v>320</v>
      </c>
      <c r="I21" s="100">
        <v>54</v>
      </c>
      <c r="J21" s="97">
        <v>24</v>
      </c>
      <c r="K21" s="97" t="s">
        <v>321</v>
      </c>
      <c r="L21" s="97"/>
      <c r="M21" s="97" t="s">
        <v>322</v>
      </c>
      <c r="N21" s="97" t="s">
        <v>323</v>
      </c>
    </row>
    <row r="22" spans="1:20" ht="99" customHeight="1" x14ac:dyDescent="0.2">
      <c r="A22" s="97">
        <v>2</v>
      </c>
      <c r="B22" s="98" t="s">
        <v>324</v>
      </c>
      <c r="C22" s="98" t="s">
        <v>325</v>
      </c>
      <c r="D22" s="97">
        <v>1</v>
      </c>
      <c r="E22" s="97" t="s">
        <v>326</v>
      </c>
      <c r="F22" s="97" t="s">
        <v>327</v>
      </c>
      <c r="G22" s="97">
        <v>1.93</v>
      </c>
      <c r="H22" s="99" t="s">
        <v>328</v>
      </c>
      <c r="I22" s="100">
        <v>3446</v>
      </c>
      <c r="J22" s="97">
        <v>619</v>
      </c>
      <c r="K22" s="97" t="s">
        <v>329</v>
      </c>
      <c r="L22" s="97">
        <v>11</v>
      </c>
      <c r="M22" s="97" t="s">
        <v>330</v>
      </c>
      <c r="N22" s="97" t="s">
        <v>330</v>
      </c>
    </row>
    <row r="23" spans="1:20" ht="90" x14ac:dyDescent="0.2">
      <c r="A23" s="97">
        <v>3</v>
      </c>
      <c r="B23" s="98" t="s">
        <v>331</v>
      </c>
      <c r="C23" s="98" t="s">
        <v>332</v>
      </c>
      <c r="D23" s="97">
        <v>1</v>
      </c>
      <c r="E23" s="97" t="s">
        <v>333</v>
      </c>
      <c r="F23" s="97" t="s">
        <v>334</v>
      </c>
      <c r="G23" s="97"/>
      <c r="H23" s="99" t="s">
        <v>335</v>
      </c>
      <c r="I23" s="100">
        <v>6947</v>
      </c>
      <c r="J23" s="97">
        <v>2022</v>
      </c>
      <c r="K23" s="97" t="s">
        <v>336</v>
      </c>
      <c r="L23" s="97"/>
      <c r="M23" s="97" t="s">
        <v>337</v>
      </c>
      <c r="N23" s="97" t="s">
        <v>337</v>
      </c>
    </row>
    <row r="24" spans="1:20" ht="67.5" x14ac:dyDescent="0.2">
      <c r="A24" s="97">
        <v>4</v>
      </c>
      <c r="B24" s="98" t="s">
        <v>338</v>
      </c>
      <c r="C24" s="98" t="s">
        <v>339</v>
      </c>
      <c r="D24" s="97">
        <v>1</v>
      </c>
      <c r="E24" s="97" t="s">
        <v>340</v>
      </c>
      <c r="F24" s="97" t="s">
        <v>341</v>
      </c>
      <c r="G24" s="97">
        <v>1721.86</v>
      </c>
      <c r="H24" s="99" t="s">
        <v>342</v>
      </c>
      <c r="I24" s="100">
        <v>25349</v>
      </c>
      <c r="J24" s="97">
        <v>6922</v>
      </c>
      <c r="K24" s="97" t="s">
        <v>343</v>
      </c>
      <c r="L24" s="97">
        <v>6853</v>
      </c>
      <c r="M24" s="97" t="s">
        <v>344</v>
      </c>
      <c r="N24" s="97" t="s">
        <v>344</v>
      </c>
    </row>
    <row r="25" spans="1:20" ht="67.5" x14ac:dyDescent="0.2">
      <c r="A25" s="97">
        <v>5</v>
      </c>
      <c r="B25" s="98" t="s">
        <v>345</v>
      </c>
      <c r="C25" s="98" t="s">
        <v>346</v>
      </c>
      <c r="D25" s="97" t="s">
        <v>347</v>
      </c>
      <c r="E25" s="97" t="s">
        <v>348</v>
      </c>
      <c r="F25" s="97" t="s">
        <v>349</v>
      </c>
      <c r="G25" s="97">
        <v>426.49</v>
      </c>
      <c r="H25" s="99" t="s">
        <v>350</v>
      </c>
      <c r="I25" s="100">
        <v>3368</v>
      </c>
      <c r="J25" s="97">
        <v>1008</v>
      </c>
      <c r="K25" s="97" t="s">
        <v>351</v>
      </c>
      <c r="L25" s="97">
        <v>1986</v>
      </c>
      <c r="M25" s="97" t="s">
        <v>352</v>
      </c>
      <c r="N25" s="97" t="s">
        <v>353</v>
      </c>
    </row>
    <row r="26" spans="1:20" ht="67.5" x14ac:dyDescent="0.2">
      <c r="A26" s="102">
        <v>6</v>
      </c>
      <c r="B26" s="103" t="s">
        <v>354</v>
      </c>
      <c r="C26" s="103" t="s">
        <v>355</v>
      </c>
      <c r="D26" s="102" t="s">
        <v>356</v>
      </c>
      <c r="E26" s="102" t="s">
        <v>357</v>
      </c>
      <c r="F26" s="102" t="s">
        <v>358</v>
      </c>
      <c r="G26" s="102">
        <v>962.79</v>
      </c>
      <c r="H26" s="104" t="s">
        <v>359</v>
      </c>
      <c r="I26" s="105">
        <v>3474</v>
      </c>
      <c r="J26" s="102">
        <v>1009</v>
      </c>
      <c r="K26" s="102" t="s">
        <v>360</v>
      </c>
      <c r="L26" s="102">
        <v>2195</v>
      </c>
      <c r="M26" s="102" t="s">
        <v>361</v>
      </c>
      <c r="N26" s="102" t="s">
        <v>362</v>
      </c>
    </row>
    <row r="27" spans="1:20" ht="33.75" x14ac:dyDescent="0.2">
      <c r="A27" s="106" t="s">
        <v>363</v>
      </c>
      <c r="B27" s="107"/>
      <c r="C27" s="107"/>
      <c r="D27" s="107"/>
      <c r="E27" s="107"/>
      <c r="F27" s="107"/>
      <c r="G27" s="107"/>
      <c r="H27" s="107"/>
      <c r="I27" s="100">
        <v>5937</v>
      </c>
      <c r="J27" s="97">
        <v>1011</v>
      </c>
      <c r="K27" s="97" t="s">
        <v>364</v>
      </c>
      <c r="L27" s="97">
        <v>2450</v>
      </c>
      <c r="M27" s="97"/>
      <c r="N27" s="97" t="s">
        <v>365</v>
      </c>
    </row>
    <row r="28" spans="1:20" ht="33.75" x14ac:dyDescent="0.2">
      <c r="A28" s="106" t="s">
        <v>366</v>
      </c>
      <c r="B28" s="107"/>
      <c r="C28" s="107"/>
      <c r="D28" s="107"/>
      <c r="E28" s="107"/>
      <c r="F28" s="107"/>
      <c r="G28" s="107"/>
      <c r="H28" s="107"/>
      <c r="I28" s="100">
        <v>42638</v>
      </c>
      <c r="J28" s="97">
        <v>11604</v>
      </c>
      <c r="K28" s="97" t="s">
        <v>367</v>
      </c>
      <c r="L28" s="97">
        <v>11045</v>
      </c>
      <c r="M28" s="97"/>
      <c r="N28" s="97" t="s">
        <v>365</v>
      </c>
    </row>
    <row r="29" spans="1:20" x14ac:dyDescent="0.2">
      <c r="A29" s="106" t="s">
        <v>368</v>
      </c>
      <c r="B29" s="107"/>
      <c r="C29" s="107"/>
      <c r="D29" s="107"/>
      <c r="E29" s="107"/>
      <c r="F29" s="107"/>
      <c r="G29" s="107"/>
      <c r="H29" s="107"/>
      <c r="I29" s="100">
        <v>6937</v>
      </c>
      <c r="J29" s="97"/>
      <c r="K29" s="97"/>
      <c r="L29" s="97"/>
      <c r="M29" s="97"/>
      <c r="N29" s="97"/>
    </row>
    <row r="30" spans="1:20" ht="33.75" x14ac:dyDescent="0.2">
      <c r="A30" s="108" t="s">
        <v>369</v>
      </c>
      <c r="B30" s="96"/>
      <c r="C30" s="96"/>
      <c r="D30" s="96"/>
      <c r="E30" s="96"/>
      <c r="F30" s="96"/>
      <c r="G30" s="96"/>
      <c r="H30" s="96"/>
      <c r="I30" s="105">
        <v>49575</v>
      </c>
      <c r="J30" s="102"/>
      <c r="K30" s="102"/>
      <c r="L30" s="102"/>
      <c r="M30" s="102"/>
      <c r="N30" s="102" t="s">
        <v>365</v>
      </c>
    </row>
    <row r="31" spans="1:20" ht="17.850000000000001" customHeight="1" x14ac:dyDescent="0.2">
      <c r="A31" s="94" t="s">
        <v>370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</row>
    <row r="32" spans="1:20" ht="67.5" x14ac:dyDescent="0.2">
      <c r="A32" s="97">
        <v>7</v>
      </c>
      <c r="B32" s="98" t="s">
        <v>371</v>
      </c>
      <c r="C32" s="98" t="s">
        <v>372</v>
      </c>
      <c r="D32" s="97">
        <v>1</v>
      </c>
      <c r="E32" s="97" t="s">
        <v>373</v>
      </c>
      <c r="F32" s="97"/>
      <c r="G32" s="97"/>
      <c r="H32" s="99" t="s">
        <v>374</v>
      </c>
      <c r="I32" s="100">
        <v>414</v>
      </c>
      <c r="J32" s="97">
        <v>414</v>
      </c>
      <c r="K32" s="97"/>
      <c r="L32" s="97"/>
      <c r="M32" s="97">
        <v>2</v>
      </c>
      <c r="N32" s="97">
        <v>2</v>
      </c>
    </row>
    <row r="33" spans="1:14" ht="67.5" x14ac:dyDescent="0.2">
      <c r="A33" s="97">
        <v>8</v>
      </c>
      <c r="B33" s="98" t="s">
        <v>375</v>
      </c>
      <c r="C33" s="98" t="s">
        <v>376</v>
      </c>
      <c r="D33" s="97">
        <v>1</v>
      </c>
      <c r="E33" s="97" t="s">
        <v>377</v>
      </c>
      <c r="F33" s="97"/>
      <c r="G33" s="97"/>
      <c r="H33" s="99" t="s">
        <v>374</v>
      </c>
      <c r="I33" s="100">
        <v>625</v>
      </c>
      <c r="J33" s="97">
        <v>625</v>
      </c>
      <c r="K33" s="97"/>
      <c r="L33" s="97"/>
      <c r="M33" s="97">
        <v>3</v>
      </c>
      <c r="N33" s="97">
        <v>3</v>
      </c>
    </row>
    <row r="34" spans="1:14" ht="67.5" x14ac:dyDescent="0.2">
      <c r="A34" s="102">
        <v>9</v>
      </c>
      <c r="B34" s="103" t="s">
        <v>378</v>
      </c>
      <c r="C34" s="103" t="s">
        <v>379</v>
      </c>
      <c r="D34" s="102">
        <v>2</v>
      </c>
      <c r="E34" s="102" t="s">
        <v>380</v>
      </c>
      <c r="F34" s="102"/>
      <c r="G34" s="102"/>
      <c r="H34" s="104" t="s">
        <v>374</v>
      </c>
      <c r="I34" s="105">
        <v>3331</v>
      </c>
      <c r="J34" s="102">
        <v>3331</v>
      </c>
      <c r="K34" s="102"/>
      <c r="L34" s="102"/>
      <c r="M34" s="102">
        <v>9</v>
      </c>
      <c r="N34" s="102">
        <v>18</v>
      </c>
    </row>
    <row r="35" spans="1:14" x14ac:dyDescent="0.2">
      <c r="A35" s="106" t="s">
        <v>363</v>
      </c>
      <c r="B35" s="107"/>
      <c r="C35" s="107"/>
      <c r="D35" s="107"/>
      <c r="E35" s="107"/>
      <c r="F35" s="107"/>
      <c r="G35" s="107"/>
      <c r="H35" s="107"/>
      <c r="I35" s="100">
        <v>381</v>
      </c>
      <c r="J35" s="97">
        <v>381</v>
      </c>
      <c r="K35" s="97"/>
      <c r="L35" s="97"/>
      <c r="M35" s="97"/>
      <c r="N35" s="97">
        <v>23</v>
      </c>
    </row>
    <row r="36" spans="1:14" x14ac:dyDescent="0.2">
      <c r="A36" s="106" t="s">
        <v>366</v>
      </c>
      <c r="B36" s="107"/>
      <c r="C36" s="107"/>
      <c r="D36" s="107"/>
      <c r="E36" s="107"/>
      <c r="F36" s="107"/>
      <c r="G36" s="107"/>
      <c r="H36" s="107"/>
      <c r="I36" s="100">
        <v>4370</v>
      </c>
      <c r="J36" s="97">
        <v>4370</v>
      </c>
      <c r="K36" s="97"/>
      <c r="L36" s="97"/>
      <c r="M36" s="97"/>
      <c r="N36" s="97">
        <v>23</v>
      </c>
    </row>
    <row r="37" spans="1:14" x14ac:dyDescent="0.2">
      <c r="A37" s="106" t="s">
        <v>368</v>
      </c>
      <c r="B37" s="107"/>
      <c r="C37" s="107"/>
      <c r="D37" s="107"/>
      <c r="E37" s="107"/>
      <c r="F37" s="107"/>
      <c r="G37" s="107"/>
      <c r="H37" s="107"/>
      <c r="I37" s="100">
        <v>1442</v>
      </c>
      <c r="J37" s="97"/>
      <c r="K37" s="97"/>
      <c r="L37" s="97"/>
      <c r="M37" s="97"/>
      <c r="N37" s="97"/>
    </row>
    <row r="38" spans="1:14" x14ac:dyDescent="0.2">
      <c r="A38" s="108" t="s">
        <v>381</v>
      </c>
      <c r="B38" s="96"/>
      <c r="C38" s="96"/>
      <c r="D38" s="96"/>
      <c r="E38" s="96"/>
      <c r="F38" s="96"/>
      <c r="G38" s="96"/>
      <c r="H38" s="96"/>
      <c r="I38" s="105">
        <v>5812</v>
      </c>
      <c r="J38" s="102"/>
      <c r="K38" s="102"/>
      <c r="L38" s="102"/>
      <c r="M38" s="102"/>
      <c r="N38" s="102">
        <v>23</v>
      </c>
    </row>
    <row r="39" spans="1:14" ht="17.850000000000001" customHeight="1" x14ac:dyDescent="0.2">
      <c r="A39" s="94" t="s">
        <v>382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45" x14ac:dyDescent="0.2">
      <c r="A40" s="102">
        <v>10</v>
      </c>
      <c r="B40" s="103" t="s">
        <v>422</v>
      </c>
      <c r="C40" s="103" t="s">
        <v>383</v>
      </c>
      <c r="D40" s="102">
        <v>1</v>
      </c>
      <c r="E40" s="102">
        <v>550847.46</v>
      </c>
      <c r="F40" s="102"/>
      <c r="G40" s="102"/>
      <c r="H40" s="104" t="s">
        <v>421</v>
      </c>
      <c r="I40" s="105">
        <v>550847</v>
      </c>
      <c r="J40" s="102"/>
      <c r="K40" s="102"/>
      <c r="L40" s="102"/>
      <c r="M40" s="102"/>
      <c r="N40" s="102"/>
    </row>
    <row r="41" spans="1:14" x14ac:dyDescent="0.2">
      <c r="A41" s="108" t="s">
        <v>384</v>
      </c>
      <c r="B41" s="96"/>
      <c r="C41" s="96"/>
      <c r="D41" s="96"/>
      <c r="E41" s="96"/>
      <c r="F41" s="96"/>
      <c r="G41" s="96"/>
      <c r="H41" s="96"/>
      <c r="I41" s="105">
        <v>550847</v>
      </c>
      <c r="J41" s="102"/>
      <c r="K41" s="102"/>
      <c r="L41" s="102"/>
      <c r="M41" s="102"/>
      <c r="N41" s="102"/>
    </row>
    <row r="42" spans="1:14" ht="17.850000000000001" customHeight="1" x14ac:dyDescent="0.2">
      <c r="A42" s="94" t="s">
        <v>385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</row>
    <row r="43" spans="1:14" ht="114" customHeight="1" x14ac:dyDescent="0.2">
      <c r="A43" s="97">
        <v>11</v>
      </c>
      <c r="B43" s="98" t="s">
        <v>386</v>
      </c>
      <c r="C43" s="98" t="s">
        <v>387</v>
      </c>
      <c r="D43" s="97">
        <v>5</v>
      </c>
      <c r="E43" s="97">
        <v>297.82</v>
      </c>
      <c r="F43" s="97"/>
      <c r="G43" s="97">
        <v>297.82</v>
      </c>
      <c r="H43" s="99" t="s">
        <v>388</v>
      </c>
      <c r="I43" s="100">
        <v>8583</v>
      </c>
      <c r="J43" s="97"/>
      <c r="K43" s="97"/>
      <c r="L43" s="97">
        <v>8583</v>
      </c>
      <c r="M43" s="97"/>
      <c r="N43" s="97"/>
    </row>
    <row r="44" spans="1:14" ht="106.5" customHeight="1" x14ac:dyDescent="0.2">
      <c r="A44" s="97">
        <v>12</v>
      </c>
      <c r="B44" s="98" t="s">
        <v>389</v>
      </c>
      <c r="C44" s="98" t="s">
        <v>390</v>
      </c>
      <c r="D44" s="97">
        <v>2</v>
      </c>
      <c r="E44" s="97">
        <v>526.64</v>
      </c>
      <c r="F44" s="97"/>
      <c r="G44" s="97">
        <v>526.64</v>
      </c>
      <c r="H44" s="99" t="s">
        <v>391</v>
      </c>
      <c r="I44" s="100">
        <v>6820</v>
      </c>
      <c r="J44" s="97"/>
      <c r="K44" s="97"/>
      <c r="L44" s="97">
        <v>6820</v>
      </c>
      <c r="M44" s="97"/>
      <c r="N44" s="97"/>
    </row>
    <row r="45" spans="1:14" ht="102" customHeight="1" x14ac:dyDescent="0.2">
      <c r="A45" s="102">
        <v>13</v>
      </c>
      <c r="B45" s="103" t="s">
        <v>392</v>
      </c>
      <c r="C45" s="103" t="s">
        <v>393</v>
      </c>
      <c r="D45" s="102">
        <v>1.4</v>
      </c>
      <c r="E45" s="102">
        <v>83.55</v>
      </c>
      <c r="F45" s="102"/>
      <c r="G45" s="102">
        <v>83.55</v>
      </c>
      <c r="H45" s="104" t="s">
        <v>394</v>
      </c>
      <c r="I45" s="105">
        <v>815</v>
      </c>
      <c r="J45" s="102"/>
      <c r="K45" s="102"/>
      <c r="L45" s="102">
        <v>815</v>
      </c>
      <c r="M45" s="102"/>
      <c r="N45" s="102"/>
    </row>
    <row r="46" spans="1:14" x14ac:dyDescent="0.2">
      <c r="A46" s="106" t="s">
        <v>363</v>
      </c>
      <c r="B46" s="107"/>
      <c r="C46" s="107"/>
      <c r="D46" s="107"/>
      <c r="E46" s="107"/>
      <c r="F46" s="107"/>
      <c r="G46" s="107"/>
      <c r="H46" s="107"/>
      <c r="I46" s="100">
        <v>2659</v>
      </c>
      <c r="J46" s="97"/>
      <c r="K46" s="97"/>
      <c r="L46" s="97">
        <v>2659</v>
      </c>
      <c r="M46" s="97"/>
      <c r="N46" s="97"/>
    </row>
    <row r="47" spans="1:14" x14ac:dyDescent="0.2">
      <c r="A47" s="106" t="s">
        <v>366</v>
      </c>
      <c r="B47" s="107"/>
      <c r="C47" s="107"/>
      <c r="D47" s="107"/>
      <c r="E47" s="107"/>
      <c r="F47" s="107"/>
      <c r="G47" s="107"/>
      <c r="H47" s="107"/>
      <c r="I47" s="100">
        <v>16218</v>
      </c>
      <c r="J47" s="97"/>
      <c r="K47" s="97"/>
      <c r="L47" s="97">
        <v>16218</v>
      </c>
      <c r="M47" s="97"/>
      <c r="N47" s="97"/>
    </row>
    <row r="48" spans="1:14" x14ac:dyDescent="0.2">
      <c r="A48" s="108" t="s">
        <v>395</v>
      </c>
      <c r="B48" s="96"/>
      <c r="C48" s="96"/>
      <c r="D48" s="96"/>
      <c r="E48" s="96"/>
      <c r="F48" s="96"/>
      <c r="G48" s="96"/>
      <c r="H48" s="96"/>
      <c r="I48" s="105">
        <v>16218</v>
      </c>
      <c r="J48" s="102"/>
      <c r="K48" s="102"/>
      <c r="L48" s="102"/>
      <c r="M48" s="102"/>
      <c r="N48" s="102"/>
    </row>
    <row r="49" spans="1:14" ht="39.75" customHeight="1" x14ac:dyDescent="0.2">
      <c r="A49" s="109" t="s">
        <v>396</v>
      </c>
      <c r="B49" s="107"/>
      <c r="C49" s="107"/>
      <c r="D49" s="107"/>
      <c r="E49" s="107"/>
      <c r="F49" s="107"/>
      <c r="G49" s="107"/>
      <c r="H49" s="107"/>
      <c r="I49" s="110">
        <f>559825-I41</f>
        <v>8978</v>
      </c>
      <c r="J49" s="110">
        <v>1391</v>
      </c>
      <c r="K49" s="110" t="s">
        <v>364</v>
      </c>
      <c r="L49" s="110">
        <v>5109</v>
      </c>
      <c r="M49" s="110"/>
      <c r="N49" s="110" t="s">
        <v>397</v>
      </c>
    </row>
    <row r="50" spans="1:14" ht="37.5" customHeight="1" x14ac:dyDescent="0.2">
      <c r="A50" s="109" t="s">
        <v>398</v>
      </c>
      <c r="B50" s="107"/>
      <c r="C50" s="107"/>
      <c r="D50" s="107"/>
      <c r="E50" s="107"/>
      <c r="F50" s="107"/>
      <c r="G50" s="107"/>
      <c r="H50" s="107"/>
      <c r="I50" s="110">
        <v>614073</v>
      </c>
      <c r="J50" s="110">
        <v>15974</v>
      </c>
      <c r="K50" s="110" t="s">
        <v>367</v>
      </c>
      <c r="L50" s="110">
        <v>27263</v>
      </c>
      <c r="M50" s="110"/>
      <c r="N50" s="110" t="s">
        <v>397</v>
      </c>
    </row>
    <row r="51" spans="1:14" x14ac:dyDescent="0.2">
      <c r="A51" s="109" t="s">
        <v>368</v>
      </c>
      <c r="B51" s="107"/>
      <c r="C51" s="107"/>
      <c r="D51" s="107"/>
      <c r="E51" s="107"/>
      <c r="F51" s="107"/>
      <c r="G51" s="107"/>
      <c r="H51" s="107"/>
      <c r="I51" s="110">
        <v>8379</v>
      </c>
      <c r="J51" s="110"/>
      <c r="K51" s="110"/>
      <c r="L51" s="110"/>
      <c r="M51" s="110"/>
      <c r="N51" s="110"/>
    </row>
    <row r="52" spans="1:14" x14ac:dyDescent="0.2">
      <c r="A52" s="111" t="s">
        <v>399</v>
      </c>
      <c r="B52" s="95"/>
      <c r="C52" s="95"/>
      <c r="D52" s="95"/>
      <c r="E52" s="95"/>
      <c r="F52" s="95"/>
      <c r="G52" s="95"/>
      <c r="H52" s="95"/>
      <c r="I52" s="110"/>
      <c r="J52" s="110"/>
      <c r="K52" s="110"/>
      <c r="L52" s="110"/>
      <c r="M52" s="110"/>
      <c r="N52" s="110"/>
    </row>
    <row r="53" spans="1:14" ht="38.25" customHeight="1" x14ac:dyDescent="0.2">
      <c r="A53" s="109" t="s">
        <v>400</v>
      </c>
      <c r="B53" s="107"/>
      <c r="C53" s="107"/>
      <c r="D53" s="107"/>
      <c r="E53" s="107"/>
      <c r="F53" s="107"/>
      <c r="G53" s="107"/>
      <c r="H53" s="107"/>
      <c r="I53" s="110">
        <v>49575</v>
      </c>
      <c r="J53" s="110"/>
      <c r="K53" s="110"/>
      <c r="L53" s="110"/>
      <c r="M53" s="110"/>
      <c r="N53" s="110" t="s">
        <v>365</v>
      </c>
    </row>
    <row r="54" spans="1:14" x14ac:dyDescent="0.2">
      <c r="A54" s="109" t="s">
        <v>401</v>
      </c>
      <c r="B54" s="107"/>
      <c r="C54" s="107"/>
      <c r="D54" s="107"/>
      <c r="E54" s="107"/>
      <c r="F54" s="107"/>
      <c r="G54" s="107"/>
      <c r="H54" s="107"/>
      <c r="I54" s="110">
        <v>5812</v>
      </c>
      <c r="J54" s="110"/>
      <c r="K54" s="110"/>
      <c r="L54" s="110"/>
      <c r="M54" s="110"/>
      <c r="N54" s="110">
        <v>23</v>
      </c>
    </row>
    <row r="55" spans="1:14" x14ac:dyDescent="0.2">
      <c r="A55" s="109" t="s">
        <v>402</v>
      </c>
      <c r="B55" s="107"/>
      <c r="C55" s="107"/>
      <c r="D55" s="107"/>
      <c r="E55" s="107"/>
      <c r="F55" s="107"/>
      <c r="G55" s="107"/>
      <c r="H55" s="107"/>
      <c r="I55" s="110">
        <v>550847</v>
      </c>
      <c r="J55" s="110"/>
      <c r="K55" s="110"/>
      <c r="L55" s="110"/>
      <c r="M55" s="110"/>
      <c r="N55" s="110"/>
    </row>
    <row r="56" spans="1:14" x14ac:dyDescent="0.2">
      <c r="A56" s="109" t="s">
        <v>403</v>
      </c>
      <c r="B56" s="107"/>
      <c r="C56" s="107"/>
      <c r="D56" s="107"/>
      <c r="E56" s="107"/>
      <c r="F56" s="107"/>
      <c r="G56" s="107"/>
      <c r="H56" s="107"/>
      <c r="I56" s="110">
        <v>16218</v>
      </c>
      <c r="J56" s="110"/>
      <c r="K56" s="110"/>
      <c r="L56" s="110"/>
      <c r="M56" s="110"/>
      <c r="N56" s="110"/>
    </row>
    <row r="57" spans="1:14" ht="39.75" customHeight="1" x14ac:dyDescent="0.2">
      <c r="A57" s="109" t="s">
        <v>404</v>
      </c>
      <c r="B57" s="107"/>
      <c r="C57" s="107"/>
      <c r="D57" s="107"/>
      <c r="E57" s="107"/>
      <c r="F57" s="107"/>
      <c r="G57" s="107"/>
      <c r="H57" s="107"/>
      <c r="I57" s="110">
        <v>622452</v>
      </c>
      <c r="J57" s="110"/>
      <c r="K57" s="110"/>
      <c r="L57" s="110"/>
      <c r="M57" s="110"/>
      <c r="N57" s="110" t="s">
        <v>397</v>
      </c>
    </row>
    <row r="58" spans="1:14" x14ac:dyDescent="0.2">
      <c r="A58" s="109" t="s">
        <v>405</v>
      </c>
      <c r="B58" s="107"/>
      <c r="C58" s="107"/>
      <c r="D58" s="107"/>
      <c r="E58" s="107"/>
      <c r="F58" s="107"/>
      <c r="G58" s="107"/>
      <c r="H58" s="107"/>
      <c r="I58" s="110"/>
      <c r="J58" s="110"/>
      <c r="K58" s="110"/>
      <c r="L58" s="110"/>
      <c r="M58" s="110"/>
      <c r="N58" s="110"/>
    </row>
    <row r="59" spans="1:14" x14ac:dyDescent="0.2">
      <c r="A59" s="109" t="s">
        <v>406</v>
      </c>
      <c r="B59" s="107"/>
      <c r="C59" s="107"/>
      <c r="D59" s="107"/>
      <c r="E59" s="107"/>
      <c r="F59" s="107"/>
      <c r="G59" s="107"/>
      <c r="H59" s="107"/>
      <c r="I59" s="110">
        <v>27263</v>
      </c>
      <c r="J59" s="110"/>
      <c r="K59" s="110"/>
      <c r="L59" s="110"/>
      <c r="M59" s="110"/>
      <c r="N59" s="110"/>
    </row>
    <row r="60" spans="1:14" x14ac:dyDescent="0.2">
      <c r="A60" s="109" t="s">
        <v>407</v>
      </c>
      <c r="B60" s="107"/>
      <c r="C60" s="107"/>
      <c r="D60" s="107"/>
      <c r="E60" s="107"/>
      <c r="F60" s="107"/>
      <c r="G60" s="107"/>
      <c r="H60" s="107"/>
      <c r="I60" s="110">
        <v>19989</v>
      </c>
      <c r="J60" s="110"/>
      <c r="K60" s="110"/>
      <c r="L60" s="110"/>
      <c r="M60" s="110"/>
      <c r="N60" s="110"/>
    </row>
    <row r="61" spans="1:14" x14ac:dyDescent="0.2">
      <c r="A61" s="109" t="s">
        <v>408</v>
      </c>
      <c r="B61" s="107"/>
      <c r="C61" s="107"/>
      <c r="D61" s="107"/>
      <c r="E61" s="107"/>
      <c r="F61" s="107"/>
      <c r="G61" s="107"/>
      <c r="H61" s="107"/>
      <c r="I61" s="110">
        <v>18336</v>
      </c>
      <c r="J61" s="110"/>
      <c r="K61" s="110"/>
      <c r="L61" s="110"/>
      <c r="M61" s="110"/>
      <c r="N61" s="110"/>
    </row>
    <row r="62" spans="1:14" x14ac:dyDescent="0.2">
      <c r="A62" s="109" t="s">
        <v>409</v>
      </c>
      <c r="B62" s="107"/>
      <c r="C62" s="107"/>
      <c r="D62" s="107"/>
      <c r="E62" s="107"/>
      <c r="F62" s="107"/>
      <c r="G62" s="107"/>
      <c r="H62" s="107"/>
      <c r="I62" s="110">
        <v>550847</v>
      </c>
      <c r="J62" s="110"/>
      <c r="K62" s="110"/>
      <c r="L62" s="110"/>
      <c r="M62" s="110"/>
      <c r="N62" s="110"/>
    </row>
    <row r="63" spans="1:14" x14ac:dyDescent="0.2">
      <c r="A63" s="109" t="s">
        <v>410</v>
      </c>
      <c r="B63" s="107"/>
      <c r="C63" s="107"/>
      <c r="D63" s="107"/>
      <c r="E63" s="107"/>
      <c r="F63" s="107"/>
      <c r="G63" s="107"/>
      <c r="H63" s="107"/>
      <c r="I63" s="110">
        <v>8379</v>
      </c>
      <c r="J63" s="110"/>
      <c r="K63" s="110"/>
      <c r="L63" s="110"/>
      <c r="M63" s="110"/>
      <c r="N63" s="110"/>
    </row>
    <row r="64" spans="1:14" x14ac:dyDescent="0.2">
      <c r="A64" s="109" t="s">
        <v>411</v>
      </c>
      <c r="B64" s="107"/>
      <c r="C64" s="107"/>
      <c r="D64" s="107"/>
      <c r="E64" s="107"/>
      <c r="F64" s="107"/>
      <c r="G64" s="107"/>
      <c r="H64" s="107"/>
      <c r="I64" s="110">
        <v>112041.36</v>
      </c>
      <c r="J64" s="110"/>
      <c r="K64" s="110"/>
      <c r="L64" s="110"/>
      <c r="M64" s="110"/>
      <c r="N64" s="110"/>
    </row>
    <row r="65" spans="1:20" ht="36.75" customHeight="1" x14ac:dyDescent="0.2">
      <c r="A65" s="111" t="s">
        <v>412</v>
      </c>
      <c r="B65" s="95"/>
      <c r="C65" s="95"/>
      <c r="D65" s="95"/>
      <c r="E65" s="95"/>
      <c r="F65" s="95"/>
      <c r="G65" s="95"/>
      <c r="H65" s="95"/>
      <c r="I65" s="110">
        <v>734493.36</v>
      </c>
      <c r="J65" s="110"/>
      <c r="K65" s="110"/>
      <c r="L65" s="110"/>
      <c r="M65" s="110"/>
      <c r="N65" s="110" t="s">
        <v>397</v>
      </c>
    </row>
    <row r="66" spans="1:20" x14ac:dyDescent="0.2">
      <c r="A66" s="55"/>
      <c r="B66" s="58"/>
      <c r="C66" s="58"/>
      <c r="D66" s="55"/>
      <c r="E66" s="56"/>
      <c r="F66" s="56"/>
      <c r="G66" s="56"/>
      <c r="H66" s="56"/>
      <c r="I66" s="57"/>
      <c r="J66" s="56"/>
      <c r="K66" s="56"/>
      <c r="L66" s="56"/>
      <c r="M66" s="56"/>
      <c r="N66" s="59"/>
    </row>
    <row r="67" spans="1:20" x14ac:dyDescent="0.2">
      <c r="A67" s="55"/>
      <c r="B67" s="58"/>
      <c r="C67" s="58"/>
      <c r="D67" s="55"/>
      <c r="E67" s="56"/>
      <c r="F67" s="56"/>
      <c r="G67" s="56"/>
      <c r="H67" s="56"/>
      <c r="I67" s="57"/>
      <c r="J67" s="56"/>
      <c r="K67" s="56"/>
      <c r="L67" s="56"/>
      <c r="M67" s="56"/>
      <c r="N67" s="59"/>
    </row>
    <row r="68" spans="1:20" s="152" customFormat="1" x14ac:dyDescent="0.2">
      <c r="A68" s="155"/>
      <c r="B68" s="157"/>
      <c r="C68" s="159" t="s">
        <v>423</v>
      </c>
      <c r="D68" s="155"/>
      <c r="E68" s="156"/>
      <c r="F68" s="154"/>
      <c r="G68" s="159" t="s">
        <v>424</v>
      </c>
      <c r="H68" s="159"/>
      <c r="I68" s="156"/>
      <c r="J68" s="156"/>
      <c r="K68" s="101" t="s">
        <v>425</v>
      </c>
      <c r="L68" s="101"/>
      <c r="M68" s="156"/>
      <c r="N68" s="158"/>
      <c r="O68" s="153"/>
      <c r="P68" s="153"/>
      <c r="Q68" s="153"/>
      <c r="R68" s="153"/>
      <c r="S68" s="153"/>
      <c r="T68" s="153"/>
    </row>
    <row r="69" spans="1:20" x14ac:dyDescent="0.2">
      <c r="A69" s="53"/>
      <c r="B69" s="53"/>
      <c r="C69" s="53"/>
      <c r="D69" s="53"/>
      <c r="E69" s="54"/>
      <c r="F69" s="54"/>
      <c r="G69" s="54"/>
      <c r="H69" s="54"/>
      <c r="I69" s="54"/>
      <c r="J69" s="54"/>
      <c r="K69" s="54"/>
      <c r="L69" s="54"/>
      <c r="M69" s="54"/>
      <c r="N69" s="52"/>
    </row>
    <row r="70" spans="1:20" x14ac:dyDescent="0.2">
      <c r="A70" s="53"/>
      <c r="B70" s="53"/>
      <c r="C70" s="53"/>
      <c r="D70" s="53"/>
      <c r="E70" s="54"/>
      <c r="F70" s="54"/>
      <c r="G70" s="54"/>
      <c r="H70" s="54"/>
      <c r="I70" s="54"/>
      <c r="J70" s="54"/>
      <c r="K70" s="54"/>
      <c r="L70" s="54"/>
      <c r="M70" s="54"/>
      <c r="N70" s="52"/>
    </row>
    <row r="72" spans="1:20" x14ac:dyDescent="0.2">
      <c r="B72" s="53"/>
    </row>
  </sheetData>
  <mergeCells count="52">
    <mergeCell ref="J2:N2"/>
    <mergeCell ref="K68:L68"/>
    <mergeCell ref="A61:H61"/>
    <mergeCell ref="A62:H62"/>
    <mergeCell ref="A63:H63"/>
    <mergeCell ref="A64:H64"/>
    <mergeCell ref="A65:H65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A54:H54"/>
    <mergeCell ref="A41:H41"/>
    <mergeCell ref="A42:N42"/>
    <mergeCell ref="A46:H46"/>
    <mergeCell ref="A47:H47"/>
    <mergeCell ref="A48:H48"/>
    <mergeCell ref="A35:H35"/>
    <mergeCell ref="A36:H36"/>
    <mergeCell ref="A37:H37"/>
    <mergeCell ref="A38:H38"/>
    <mergeCell ref="A39:N39"/>
    <mergeCell ref="A20:N20"/>
    <mergeCell ref="A27:H27"/>
    <mergeCell ref="A28:H28"/>
    <mergeCell ref="A29:H29"/>
    <mergeCell ref="A30:H30"/>
    <mergeCell ref="A31:N31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A10:N10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1" t="s">
        <v>232</v>
      </c>
      <c r="B1" s="92"/>
      <c r="C1" s="92"/>
      <c r="D1" s="92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2017-02-28T12:03:37Z</cp:lastPrinted>
  <dcterms:created xsi:type="dcterms:W3CDTF">2003-01-28T12:33:10Z</dcterms:created>
  <dcterms:modified xsi:type="dcterms:W3CDTF">2017-02-28T12:04:27Z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